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2160" windowWidth="24915" windowHeight="11610"/>
  </bookViews>
  <sheets>
    <sheet name="логистика" sheetId="6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I4" i="6" l="1"/>
  <c r="I5" i="6"/>
  <c r="I6" i="6"/>
  <c r="I7" i="6"/>
  <c r="I8" i="6"/>
  <c r="I9" i="6"/>
  <c r="I10" i="6"/>
  <c r="I11" i="6"/>
  <c r="I12" i="6"/>
  <c r="I13" i="6"/>
  <c r="I14" i="6"/>
  <c r="I15" i="6"/>
  <c r="I3" i="6"/>
  <c r="I16" i="6" s="1"/>
  <c r="H16" i="6"/>
  <c r="G16" i="6"/>
  <c r="F16" i="6"/>
</calcChain>
</file>

<file path=xl/sharedStrings.xml><?xml version="1.0" encoding="utf-8"?>
<sst xmlns="http://schemas.openxmlformats.org/spreadsheetml/2006/main" count="82" uniqueCount="53">
  <si>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</si>
  <si>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</si>
  <si>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</si>
  <si>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</si>
  <si>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</si>
  <si>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</si>
  <si>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>Смоленскэнерго</t>
  </si>
  <si>
    <t>Ярэнерго</t>
  </si>
  <si>
    <t xml:space="preserve">Кол-во </t>
  </si>
  <si>
    <t>Адрес доставки</t>
  </si>
  <si>
    <t>№</t>
  </si>
  <si>
    <t>Филиал</t>
  </si>
  <si>
    <t>Номер лота</t>
  </si>
  <si>
    <t>автомобильный</t>
  </si>
  <si>
    <t>Липецкая область, с.Подгорное, ПС "Правобережная"</t>
  </si>
  <si>
    <t>г. Смоленск, Центральный склад, ул.Индустриальная, 5.</t>
  </si>
  <si>
    <t>ШТ</t>
  </si>
  <si>
    <t>АКБ 6СТ-90 ТМ</t>
  </si>
  <si>
    <t>209B</t>
  </si>
  <si>
    <t>Автомобильные аккумуляторы</t>
  </si>
  <si>
    <t>АКБ 6СТ-132</t>
  </si>
  <si>
    <t>209В</t>
  </si>
  <si>
    <t>АКБ 6СТ-190 АП</t>
  </si>
  <si>
    <t>АКБ 6СТ-55</t>
  </si>
  <si>
    <t>АКБ 6СТ-66</t>
  </si>
  <si>
    <t>АКБ 6СТ-75</t>
  </si>
  <si>
    <t>АКБ 6СТ-90</t>
  </si>
  <si>
    <t>АКБ Bosch S4 005 Silver 60Ач обр. пол.</t>
  </si>
  <si>
    <t>АКБ VARTA 12V 20Ah</t>
  </si>
  <si>
    <t>Липецк</t>
  </si>
  <si>
    <t>АКБ 6СТ-60</t>
  </si>
  <si>
    <t>Смоленск</t>
  </si>
  <si>
    <t>Ярославская площадка: РФ, 150003, г. Ярославль, ул. Северная подстанция, д. 9; Рыбинская площадка: РФ, 152907, г. Рыбинск, ул. Кулибина, д.14;                              Ростовская площадка: РФ, 152150, Ярославская обл. г. Ростов, Савинское шоссе, д.15</t>
  </si>
  <si>
    <t>Названия строк</t>
  </si>
  <si>
    <t>Общий итог</t>
  </si>
  <si>
    <t>АКБ 6СТ-60А Курский аккумулятор</t>
  </si>
  <si>
    <t>АКБ 6СТ-74А</t>
  </si>
  <si>
    <t>АКБ 6СТ-90 АПЗ</t>
  </si>
  <si>
    <t xml:space="preserve">Итог  Кол-во </t>
  </si>
  <si>
    <t>209B1</t>
  </si>
  <si>
    <t>209B4</t>
  </si>
  <si>
    <t>209B5</t>
  </si>
  <si>
    <t>209B7</t>
  </si>
  <si>
    <t>209B8</t>
  </si>
  <si>
    <t>209B31</t>
  </si>
  <si>
    <t>209B14</t>
  </si>
  <si>
    <t>209B17</t>
  </si>
  <si>
    <t>209B19</t>
  </si>
  <si>
    <t>209B20</t>
  </si>
  <si>
    <t>209B21</t>
  </si>
  <si>
    <t>209B29</t>
  </si>
  <si>
    <t xml:space="preserve">автомобильный 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</si>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</sst>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7" fillId="0" borderId="0"/>
  </cellStyleXfs>
  <cellXfs count="2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0" fillId="0" borderId="0" xfId="0" applyFill="1"/>
    <xf numFmtId="0" fontId="0" fillId="0" borderId="2" xfId="0" applyBorder="1" applyAlignment="1">
      <alignment vertical="center" wrapText="1"/>
    </xf>
    <xf numFmtId="4" fontId="0" fillId="0" borderId="0" xfId="0" applyNumberFormat="1"/>
    <xf numFmtId="0" fontId="4" fillId="33" borderId="0" xfId="0" applyFont="1" applyFill="1"/>
    <xf numFmtId="0" fontId="4" fillId="33" borderId="12" xfId="0" applyFont="1" applyFill="1" applyBorder="1"/>
    <xf numFmtId="0" fontId="4" fillId="0" borderId="12" xfId="0" applyFont="1" applyBorder="1"/>
    <xf numFmtId="0" fontId="4" fillId="0" borderId="0" xfId="0" applyFont="1"/>
    <xf numFmtId="0" fontId="4" fillId="33" borderId="13" xfId="0" applyFont="1" applyFill="1" applyBorder="1"/>
    <xf numFmtId="4" fontId="4" fillId="33" borderId="13" xfId="0" applyNumberFormat="1" applyFont="1" applyFill="1" applyBorder="1"/>
    <xf numFmtId="0" fontId="4" fillId="33" borderId="0" xfId="0" applyFont="1" applyFill="1" applyAlignment="1">
      <alignment horizontal="center"/>
    </xf>
    <xf numFmtId="0" fontId="4" fillId="33" borderId="12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4" xfId="0" applyNumberFormat="1" applyFont="1" applyFill="1" applyBorder="1" applyAlignment="1">
      <alignment horizontal="center" wrapText="1"/>
    </xf>
    <xf numFmtId="4" fontId="3" fillId="0" borderId="15" xfId="0" applyNumberFormat="1" applyFont="1" applyFill="1" applyBorder="1" applyAlignment="1">
      <alignment horizontal="center" wrapText="1"/>
    </xf>
  </cellXfs>
  <cellStyles count="45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G23" sqref="G23"/>
    </sheetView>
  </sheetViews>
  <sheetFormatPr defaultRowHeight="15" x14ac:dyDescent="0.25"/>
  <cols>
    <col min="1" max="1" width="9.140625" style="2"/>
    <col min="2" max="2" width="35.85546875" style="2" bestFit="1" customWidth="1"/>
    <col min="3" max="5" width="9.140625" style="2"/>
    <col min="6" max="6" width="7.85546875" style="2" customWidth="1"/>
    <col min="7" max="7" width="10.140625" style="2" bestFit="1" customWidth="1"/>
    <col min="8" max="8" width="9.7109375" style="2" bestFit="1" customWidth="1"/>
    <col min="9" max="9" width="12.7109375" style="2" bestFit="1" customWidth="1"/>
    <col min="10" max="16384" width="9.140625" style="2"/>
  </cols>
  <sheetData>
    <row r="1" spans="1:9" x14ac:dyDescent="0.25">
      <c r="A1" s="13"/>
      <c r="B1" s="13"/>
      <c r="C1" s="13"/>
      <c r="D1" s="13"/>
      <c r="E1" s="13"/>
      <c r="F1" s="13" t="s">
        <v>29</v>
      </c>
      <c r="G1" s="13" t="s">
        <v>31</v>
      </c>
      <c r="H1" s="13" t="s">
        <v>7</v>
      </c>
      <c r="I1" s="19" t="s">
        <v>38</v>
      </c>
    </row>
    <row r="2" spans="1:9" x14ac:dyDescent="0.25">
      <c r="A2" s="14" t="s">
        <v>33</v>
      </c>
      <c r="B2" s="14" t="s">
        <v>0</v>
      </c>
      <c r="C2" s="14" t="s">
        <v>12</v>
      </c>
      <c r="D2" s="14" t="s">
        <v>2</v>
      </c>
      <c r="E2" s="14" t="s">
        <v>1</v>
      </c>
      <c r="F2" s="14" t="s">
        <v>8</v>
      </c>
      <c r="G2" s="14" t="s">
        <v>8</v>
      </c>
      <c r="H2" s="14" t="s">
        <v>8</v>
      </c>
      <c r="I2" s="20"/>
    </row>
    <row r="3" spans="1:9" x14ac:dyDescent="0.25">
      <c r="A3" s="15">
        <v>2000866</v>
      </c>
      <c r="B3" s="16" t="s">
        <v>17</v>
      </c>
      <c r="C3" s="2" t="s">
        <v>18</v>
      </c>
      <c r="D3" s="2" t="s">
        <v>39</v>
      </c>
      <c r="E3" s="2" t="s">
        <v>16</v>
      </c>
      <c r="F3" s="12"/>
      <c r="G3" s="12">
        <v>16</v>
      </c>
      <c r="H3" s="12"/>
      <c r="I3" s="12">
        <f>F3+G3+H3</f>
        <v>16</v>
      </c>
    </row>
    <row r="4" spans="1:9" x14ac:dyDescent="0.25">
      <c r="A4" s="15">
        <v>2004791</v>
      </c>
      <c r="B4" s="16" t="s">
        <v>23</v>
      </c>
      <c r="C4" s="2" t="s">
        <v>21</v>
      </c>
      <c r="D4" s="2" t="s">
        <v>40</v>
      </c>
      <c r="E4" s="2" t="s">
        <v>16</v>
      </c>
      <c r="F4" s="12">
        <v>1</v>
      </c>
      <c r="G4" s="12">
        <v>1</v>
      </c>
      <c r="H4" s="12">
        <v>12</v>
      </c>
      <c r="I4" s="12">
        <f t="shared" ref="I4:I15" si="0">F4+G4+H4</f>
        <v>14</v>
      </c>
    </row>
    <row r="5" spans="1:9" x14ac:dyDescent="0.25">
      <c r="A5" s="15">
        <v>2006058</v>
      </c>
      <c r="B5" s="16" t="s">
        <v>26</v>
      </c>
      <c r="C5" s="2" t="s">
        <v>18</v>
      </c>
      <c r="D5" s="2" t="s">
        <v>41</v>
      </c>
      <c r="E5" s="2" t="s">
        <v>16</v>
      </c>
      <c r="F5" s="12">
        <v>1</v>
      </c>
      <c r="G5" s="12">
        <v>23</v>
      </c>
      <c r="H5" s="12"/>
      <c r="I5" s="12">
        <f t="shared" si="0"/>
        <v>24</v>
      </c>
    </row>
    <row r="6" spans="1:9" x14ac:dyDescent="0.25">
      <c r="A6" s="15">
        <v>2008069</v>
      </c>
      <c r="B6" s="16" t="s">
        <v>35</v>
      </c>
      <c r="C6" s="2" t="s">
        <v>21</v>
      </c>
      <c r="D6" s="2" t="s">
        <v>42</v>
      </c>
      <c r="E6" s="2" t="s">
        <v>16</v>
      </c>
      <c r="F6" s="12"/>
      <c r="G6" s="12"/>
      <c r="H6" s="12">
        <v>35</v>
      </c>
      <c r="I6" s="12">
        <f t="shared" si="0"/>
        <v>35</v>
      </c>
    </row>
    <row r="7" spans="1:9" x14ac:dyDescent="0.25">
      <c r="A7" s="15">
        <v>2008071</v>
      </c>
      <c r="B7" s="16" t="s">
        <v>20</v>
      </c>
      <c r="C7" s="2" t="s">
        <v>18</v>
      </c>
      <c r="D7" s="2" t="s">
        <v>43</v>
      </c>
      <c r="E7" s="2" t="s">
        <v>16</v>
      </c>
      <c r="F7" s="12">
        <v>28</v>
      </c>
      <c r="G7" s="12">
        <v>8</v>
      </c>
      <c r="H7" s="12">
        <v>14</v>
      </c>
      <c r="I7" s="12">
        <f t="shared" si="0"/>
        <v>50</v>
      </c>
    </row>
    <row r="8" spans="1:9" x14ac:dyDescent="0.25">
      <c r="A8" s="15">
        <v>2016614</v>
      </c>
      <c r="B8" s="16" t="s">
        <v>30</v>
      </c>
      <c r="C8" s="2" t="s">
        <v>18</v>
      </c>
      <c r="D8" s="2" t="s">
        <v>44</v>
      </c>
      <c r="E8" s="2" t="s">
        <v>16</v>
      </c>
      <c r="F8" s="12"/>
      <c r="G8" s="12">
        <v>24</v>
      </c>
      <c r="H8" s="12"/>
      <c r="I8" s="12">
        <f t="shared" si="0"/>
        <v>24</v>
      </c>
    </row>
    <row r="9" spans="1:9" x14ac:dyDescent="0.25">
      <c r="A9" s="15">
        <v>2019925</v>
      </c>
      <c r="B9" s="16" t="s">
        <v>22</v>
      </c>
      <c r="C9" s="2" t="s">
        <v>18</v>
      </c>
      <c r="D9" s="2" t="s">
        <v>45</v>
      </c>
      <c r="E9" s="2" t="s">
        <v>16</v>
      </c>
      <c r="F9" s="12">
        <v>20</v>
      </c>
      <c r="G9" s="12">
        <v>6</v>
      </c>
      <c r="H9" s="12"/>
      <c r="I9" s="12">
        <f t="shared" si="0"/>
        <v>26</v>
      </c>
    </row>
    <row r="10" spans="1:9" x14ac:dyDescent="0.25">
      <c r="A10" s="15">
        <v>2037416</v>
      </c>
      <c r="B10" s="16" t="s">
        <v>37</v>
      </c>
      <c r="C10" s="2" t="s">
        <v>21</v>
      </c>
      <c r="D10" s="2" t="s">
        <v>46</v>
      </c>
      <c r="E10" s="2" t="s">
        <v>16</v>
      </c>
      <c r="F10" s="12"/>
      <c r="G10" s="12"/>
      <c r="H10" s="12">
        <v>11</v>
      </c>
      <c r="I10" s="12">
        <f t="shared" si="0"/>
        <v>11</v>
      </c>
    </row>
    <row r="11" spans="1:9" x14ac:dyDescent="0.25">
      <c r="A11" s="15">
        <v>2060988</v>
      </c>
      <c r="B11" s="16" t="s">
        <v>25</v>
      </c>
      <c r="C11" s="2" t="s">
        <v>18</v>
      </c>
      <c r="D11" s="2" t="s">
        <v>47</v>
      </c>
      <c r="E11" s="2" t="s">
        <v>16</v>
      </c>
      <c r="F11" s="12">
        <v>2</v>
      </c>
      <c r="G11" s="12"/>
      <c r="H11" s="12"/>
      <c r="I11" s="12">
        <f t="shared" si="0"/>
        <v>2</v>
      </c>
    </row>
    <row r="12" spans="1:9" x14ac:dyDescent="0.25">
      <c r="A12" s="15">
        <v>2068284</v>
      </c>
      <c r="B12" s="16" t="s">
        <v>24</v>
      </c>
      <c r="C12" s="2" t="s">
        <v>21</v>
      </c>
      <c r="D12" s="2" t="s">
        <v>48</v>
      </c>
      <c r="E12" s="2" t="s">
        <v>16</v>
      </c>
      <c r="F12" s="12">
        <v>3</v>
      </c>
      <c r="G12" s="12"/>
      <c r="H12" s="12"/>
      <c r="I12" s="12">
        <f t="shared" si="0"/>
        <v>3</v>
      </c>
    </row>
    <row r="13" spans="1:9" x14ac:dyDescent="0.25">
      <c r="A13" s="15">
        <v>2074565</v>
      </c>
      <c r="B13" s="16" t="s">
        <v>36</v>
      </c>
      <c r="C13" s="2" t="s">
        <v>21</v>
      </c>
      <c r="D13" s="2" t="s">
        <v>49</v>
      </c>
      <c r="E13" s="2" t="s">
        <v>16</v>
      </c>
      <c r="F13" s="12"/>
      <c r="G13" s="12"/>
      <c r="H13" s="12">
        <v>42</v>
      </c>
      <c r="I13" s="12">
        <f t="shared" si="0"/>
        <v>42</v>
      </c>
    </row>
    <row r="14" spans="1:9" x14ac:dyDescent="0.25">
      <c r="A14" s="15">
        <v>2273754</v>
      </c>
      <c r="B14" s="16" t="s">
        <v>27</v>
      </c>
      <c r="C14" s="2" t="s">
        <v>21</v>
      </c>
      <c r="D14" s="2" t="s">
        <v>50</v>
      </c>
      <c r="E14" s="2" t="s">
        <v>16</v>
      </c>
      <c r="F14" s="12">
        <v>6</v>
      </c>
      <c r="G14" s="12"/>
      <c r="H14" s="12"/>
      <c r="I14" s="12">
        <f t="shared" si="0"/>
        <v>6</v>
      </c>
    </row>
    <row r="15" spans="1:9" x14ac:dyDescent="0.25">
      <c r="A15" s="15">
        <v>2301684</v>
      </c>
      <c r="B15" s="16" t="s">
        <v>28</v>
      </c>
      <c r="C15" s="2" t="s">
        <v>21</v>
      </c>
      <c r="D15" s="2" t="s">
        <v>44</v>
      </c>
      <c r="E15" s="2" t="s">
        <v>16</v>
      </c>
      <c r="F15" s="12">
        <v>5</v>
      </c>
      <c r="G15" s="12"/>
      <c r="H15" s="12"/>
      <c r="I15" s="12">
        <f t="shared" si="0"/>
        <v>5</v>
      </c>
    </row>
    <row r="16" spans="1:9" x14ac:dyDescent="0.25">
      <c r="A16" s="17" t="s">
        <v>34</v>
      </c>
      <c r="B16" s="17"/>
      <c r="C16" s="17"/>
      <c r="D16" s="17"/>
      <c r="E16" s="17"/>
      <c r="F16" s="18">
        <f>SUBTOTAL(9,F3:F15)</f>
        <v>66</v>
      </c>
      <c r="G16" s="18">
        <f>SUBTOTAL(9,G3:G15)</f>
        <v>78</v>
      </c>
      <c r="H16" s="18">
        <f>SUBTOTAL(9,H3:H15)</f>
        <v>114</v>
      </c>
      <c r="I16" s="18">
        <f>SUBTOTAL(9,I3:I15)</f>
        <v>258</v>
      </c>
    </row>
  </sheetData>
  <mergeCells count="1">
    <mergeCell ref="I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I18" sqref="I1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2" t="s">
        <v>18</v>
      </c>
      <c r="C1" s="2" t="s">
        <v>19</v>
      </c>
    </row>
    <row r="2" spans="1:5" s="2" customFormat="1" x14ac:dyDescent="0.25"/>
    <row r="3" spans="1:5" ht="25.5" x14ac:dyDescent="0.25">
      <c r="A3" s="3" t="s">
        <v>10</v>
      </c>
      <c r="B3" s="3" t="s">
        <v>11</v>
      </c>
      <c r="C3" s="1" t="s">
        <v>9</v>
      </c>
      <c r="D3" s="1" t="s">
        <v>3</v>
      </c>
      <c r="E3" s="1" t="s">
        <v>4</v>
      </c>
    </row>
    <row r="4" spans="1:5" s="10" customFormat="1" ht="39" customHeight="1" x14ac:dyDescent="0.25">
      <c r="A4" s="4">
        <v>1</v>
      </c>
      <c r="B4" s="5" t="s">
        <v>5</v>
      </c>
      <c r="C4" s="6" t="s">
        <v>14</v>
      </c>
      <c r="D4" s="6" t="s">
        <v>13</v>
      </c>
      <c r="E4" s="21" t="s">
        <v>52</v>
      </c>
    </row>
    <row r="5" spans="1:5" s="10" customFormat="1" ht="43.5" customHeight="1" x14ac:dyDescent="0.25">
      <c r="A5" s="4">
        <v>2</v>
      </c>
      <c r="B5" s="5" t="s">
        <v>6</v>
      </c>
      <c r="C5" s="6" t="s">
        <v>15</v>
      </c>
      <c r="D5" s="6" t="s">
        <v>51</v>
      </c>
      <c r="E5" s="22"/>
    </row>
    <row r="6" spans="1:5" s="2" customFormat="1" ht="60" x14ac:dyDescent="0.25">
      <c r="A6" s="7">
        <v>3</v>
      </c>
      <c r="B6" s="8" t="s">
        <v>7</v>
      </c>
      <c r="C6" s="11" t="s">
        <v>32</v>
      </c>
      <c r="D6" s="9" t="s">
        <v>13</v>
      </c>
      <c r="E6" s="23"/>
    </row>
  </sheetData>
  <mergeCells count="1">
    <mergeCell ref="E4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2015-02-25T09:29:22Z</dcterms:modified>
</cp:coreProperties>
</file>